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espin.MENSAJERO\Dropbox\"/>
    </mc:Choice>
  </mc:AlternateContent>
  <bookViews>
    <workbookView xWindow="0" yWindow="0" windowWidth="28800" windowHeight="12435" activeTab="2"/>
  </bookViews>
  <sheets>
    <sheet name="ENTRADA" sheetId="1" r:id="rId1"/>
    <sheet name="CONSUMO" sheetId="2" r:id="rId2"/>
    <sheet name="LOTES-RESUMEN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3" l="1"/>
  <c r="D25" i="2" s="1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6" i="3"/>
  <c r="D26" i="2" s="1"/>
  <c r="C7" i="2"/>
  <c r="C8" i="2"/>
  <c r="C9" i="2"/>
  <c r="C10" i="2"/>
  <c r="C6" i="2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6" i="3"/>
  <c r="C27" i="2"/>
  <c r="C26" i="2"/>
  <c r="C25" i="2"/>
  <c r="C24" i="2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6" i="3"/>
  <c r="D27" i="2"/>
  <c r="C11" i="2"/>
  <c r="C12" i="2"/>
  <c r="C13" i="2"/>
  <c r="D24" i="2" l="1"/>
  <c r="D23" i="3"/>
  <c r="D21" i="3"/>
  <c r="D19" i="3"/>
  <c r="D17" i="3"/>
  <c r="D15" i="3"/>
  <c r="D13" i="3"/>
  <c r="D11" i="3"/>
  <c r="D9" i="3"/>
  <c r="D7" i="3"/>
  <c r="D6" i="3"/>
  <c r="D22" i="3"/>
  <c r="D20" i="3"/>
  <c r="D18" i="3"/>
  <c r="D16" i="3"/>
  <c r="D14" i="3"/>
  <c r="D12" i="3"/>
  <c r="D10" i="3"/>
  <c r="D8" i="3"/>
</calcChain>
</file>

<file path=xl/sharedStrings.xml><?xml version="1.0" encoding="utf-8"?>
<sst xmlns="http://schemas.openxmlformats.org/spreadsheetml/2006/main" count="37" uniqueCount="19">
  <si>
    <t>FECHA</t>
  </si>
  <si>
    <t>LOTE</t>
  </si>
  <si>
    <t>PALOTS</t>
  </si>
  <si>
    <t>001A</t>
  </si>
  <si>
    <t>002A</t>
  </si>
  <si>
    <t>PALOTS Entrada</t>
  </si>
  <si>
    <t>PALOTS STOCK</t>
  </si>
  <si>
    <t>ENTRADA ENVASES</t>
  </si>
  <si>
    <t>CONSUMO DE ENVASES</t>
  </si>
  <si>
    <t>RESUMEN STOCK</t>
  </si>
  <si>
    <t>SALIDA</t>
  </si>
  <si>
    <t>PALOTS CONSUMO</t>
  </si>
  <si>
    <t>PALOTS ENTRADA</t>
  </si>
  <si>
    <t>003A</t>
  </si>
  <si>
    <t>004A</t>
  </si>
  <si>
    <t>Si me traigo la información de lotes-resumen se me cambian todos los stock de ese lote,</t>
  </si>
  <si>
    <t>no se si se puede hacer.</t>
  </si>
  <si>
    <t>Entas casilla quiero que salga en automatico el stock que me queda.</t>
  </si>
  <si>
    <t>Quiero tener un seguimiento por la fecha.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</si>
</sst>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10</xdr:row>
      <xdr:rowOff>76200</xdr:rowOff>
    </xdr:from>
    <xdr:to>
      <xdr:col>4</xdr:col>
      <xdr:colOff>419100</xdr:colOff>
      <xdr:row>15</xdr:row>
      <xdr:rowOff>95250</xdr:rowOff>
    </xdr:to>
    <xdr:sp macro="" textlink="">
      <xdr:nvSpPr>
        <xdr:cNvPr id="2" name="Flecha arriba 1"/>
        <xdr:cNvSpPr/>
      </xdr:nvSpPr>
      <xdr:spPr>
        <a:xfrm>
          <a:off x="2124075" y="1981200"/>
          <a:ext cx="1628775" cy="9715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919162</xdr:colOff>
      <xdr:row>18</xdr:row>
      <xdr:rowOff>157163</xdr:rowOff>
    </xdr:from>
    <xdr:to>
      <xdr:col>5</xdr:col>
      <xdr:colOff>681037</xdr:colOff>
      <xdr:row>22</xdr:row>
      <xdr:rowOff>61913</xdr:rowOff>
    </xdr:to>
    <xdr:sp macro="" textlink="">
      <xdr:nvSpPr>
        <xdr:cNvPr id="3" name="Flecha abajo 2"/>
        <xdr:cNvSpPr/>
      </xdr:nvSpPr>
      <xdr:spPr>
        <a:xfrm rot="2887716">
          <a:off x="4324350" y="3514725"/>
          <a:ext cx="666750" cy="8096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5"/>
  <sheetViews>
    <sheetView workbookViewId="0">
      <selection activeCell="E10" sqref="E10"/>
    </sheetView>
  </sheetViews>
  <sheetFormatPr baseColWidth="10" defaultRowHeight="15" x14ac:dyDescent="0.25"/>
  <sheetData>
    <row r="3" spans="1:3" x14ac:dyDescent="0.25">
      <c r="A3" t="s">
        <v>7</v>
      </c>
    </row>
    <row r="5" spans="1:3" x14ac:dyDescent="0.25">
      <c r="A5" s="1" t="s">
        <v>0</v>
      </c>
      <c r="B5" s="1" t="s">
        <v>1</v>
      </c>
      <c r="C5" s="1" t="s">
        <v>2</v>
      </c>
    </row>
    <row r="6" spans="1:3" x14ac:dyDescent="0.25">
      <c r="A6" s="2">
        <v>43636</v>
      </c>
      <c r="B6" s="1" t="s">
        <v>3</v>
      </c>
      <c r="C6" s="1">
        <v>25</v>
      </c>
    </row>
    <row r="7" spans="1:3" x14ac:dyDescent="0.25">
      <c r="A7" s="2">
        <v>43636</v>
      </c>
      <c r="B7" s="1" t="s">
        <v>4</v>
      </c>
      <c r="C7" s="1">
        <v>25</v>
      </c>
    </row>
    <row r="8" spans="1:3" x14ac:dyDescent="0.25">
      <c r="A8" s="2">
        <v>43638</v>
      </c>
      <c r="B8" s="1" t="s">
        <v>13</v>
      </c>
      <c r="C8" s="1">
        <v>50</v>
      </c>
    </row>
    <row r="9" spans="1:3" x14ac:dyDescent="0.25">
      <c r="A9" s="2">
        <v>43640</v>
      </c>
      <c r="B9" s="1" t="s">
        <v>14</v>
      </c>
      <c r="C9" s="1">
        <v>50</v>
      </c>
    </row>
    <row r="10" spans="1:3" x14ac:dyDescent="0.25">
      <c r="A10" s="1"/>
      <c r="B10" s="1"/>
      <c r="C10" s="1"/>
    </row>
    <row r="11" spans="1:3" x14ac:dyDescent="0.25">
      <c r="A11" s="1"/>
      <c r="B11" s="1"/>
      <c r="C11" s="1"/>
    </row>
    <row r="12" spans="1:3" x14ac:dyDescent="0.25">
      <c r="A12" s="1"/>
      <c r="B12" s="1"/>
      <c r="C12" s="1"/>
    </row>
    <row r="13" spans="1:3" x14ac:dyDescent="0.25">
      <c r="A13" s="1"/>
      <c r="B13" s="1"/>
      <c r="C13" s="1"/>
    </row>
    <row r="14" spans="1:3" x14ac:dyDescent="0.25">
      <c r="A14" s="1"/>
      <c r="B14" s="1"/>
      <c r="C14" s="1"/>
    </row>
    <row r="15" spans="1:3" x14ac:dyDescent="0.25">
      <c r="A15" s="1"/>
      <c r="B15" s="1"/>
      <c r="C1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7"/>
  <sheetViews>
    <sheetView workbookViewId="0">
      <selection activeCell="E7" sqref="E7"/>
    </sheetView>
  </sheetViews>
  <sheetFormatPr baseColWidth="10" defaultRowHeight="15" x14ac:dyDescent="0.25"/>
  <cols>
    <col min="3" max="3" width="15.7109375" customWidth="1"/>
    <col min="5" max="5" width="15.7109375" customWidth="1"/>
  </cols>
  <sheetData>
    <row r="3" spans="1:6" x14ac:dyDescent="0.25">
      <c r="A3" t="s">
        <v>8</v>
      </c>
    </row>
    <row r="5" spans="1:6" ht="30" x14ac:dyDescent="0.25">
      <c r="A5" s="1" t="s">
        <v>0</v>
      </c>
      <c r="B5" s="1" t="s">
        <v>1</v>
      </c>
      <c r="C5" s="3" t="s">
        <v>5</v>
      </c>
      <c r="D5" s="3" t="s">
        <v>6</v>
      </c>
      <c r="E5" s="4" t="s">
        <v>10</v>
      </c>
    </row>
    <row r="6" spans="1:6" x14ac:dyDescent="0.25">
      <c r="A6" s="8">
        <v>43642</v>
      </c>
      <c r="B6" s="6" t="s">
        <v>3</v>
      </c>
      <c r="C6" s="6">
        <f>IF(B6=0,"",VLOOKUP(B6,ENTRADA!$B$6:$C$10,2,0))</f>
        <v>25</v>
      </c>
      <c r="D6" s="6">
        <v>25</v>
      </c>
      <c r="E6" s="7">
        <v>5</v>
      </c>
    </row>
    <row r="7" spans="1:6" x14ac:dyDescent="0.25">
      <c r="A7" s="8">
        <v>43642</v>
      </c>
      <c r="B7" s="6" t="s">
        <v>4</v>
      </c>
      <c r="C7" s="6">
        <f>IF(B7=0,"",VLOOKUP(B7,ENTRADA!$B$6:$C$10,2,0))</f>
        <v>25</v>
      </c>
      <c r="D7" s="6">
        <v>25</v>
      </c>
      <c r="E7" s="6">
        <v>10</v>
      </c>
      <c r="F7" s="6"/>
    </row>
    <row r="8" spans="1:6" x14ac:dyDescent="0.25">
      <c r="A8" s="8">
        <v>43643</v>
      </c>
      <c r="B8" s="6" t="s">
        <v>3</v>
      </c>
      <c r="C8" s="6">
        <f>IF(B8=0,"",VLOOKUP(B8,ENTRADA!$B$6:$C$10,2,0))</f>
        <v>25</v>
      </c>
      <c r="D8" s="6">
        <v>20</v>
      </c>
      <c r="E8" s="6">
        <v>5</v>
      </c>
      <c r="F8" s="6"/>
    </row>
    <row r="9" spans="1:6" x14ac:dyDescent="0.25">
      <c r="A9" s="8">
        <v>43643</v>
      </c>
      <c r="B9" s="6" t="s">
        <v>13</v>
      </c>
      <c r="C9" s="6">
        <f>IF(B9=0,"",VLOOKUP(B9,ENTRADA!$B$6:$C$10,2,0))</f>
        <v>50</v>
      </c>
      <c r="D9" s="6">
        <v>25</v>
      </c>
      <c r="E9" s="6">
        <v>10</v>
      </c>
      <c r="F9" s="6"/>
    </row>
    <row r="10" spans="1:6" x14ac:dyDescent="0.25">
      <c r="A10" s="8">
        <v>43643</v>
      </c>
      <c r="B10" s="6" t="s">
        <v>4</v>
      </c>
      <c r="C10" s="6">
        <f>IF(B10=0,"",VLOOKUP(B10,ENTRADA!$B$6:$C$10,2,0))</f>
        <v>25</v>
      </c>
      <c r="D10" s="6">
        <v>15</v>
      </c>
      <c r="E10" s="6">
        <v>5</v>
      </c>
      <c r="F10" s="6"/>
    </row>
    <row r="11" spans="1:6" x14ac:dyDescent="0.25">
      <c r="A11" s="6"/>
      <c r="B11" s="6"/>
      <c r="C11" s="6" t="str">
        <f>IF(B11=0,"",VLOOKUP($B$6,ENTRADA!$B$6:$C$10,2,0))</f>
        <v/>
      </c>
      <c r="D11" s="6"/>
      <c r="E11" s="6"/>
      <c r="F11" s="6"/>
    </row>
    <row r="12" spans="1:6" x14ac:dyDescent="0.25">
      <c r="A12" s="6"/>
      <c r="B12" s="6"/>
      <c r="C12" s="6" t="str">
        <f>IF(B12=0,"",VLOOKUP($B$6,ENTRADA!$B$6:$C$10,2,0))</f>
        <v/>
      </c>
      <c r="D12" s="6"/>
      <c r="E12" s="6"/>
      <c r="F12" s="6"/>
    </row>
    <row r="13" spans="1:6" x14ac:dyDescent="0.25">
      <c r="A13" s="6"/>
      <c r="B13" s="6"/>
      <c r="C13" s="6" t="str">
        <f>IF(B13=0,"",VLOOKUP($B$6,ENTRADA!$B$6:$C$10,2,0))</f>
        <v/>
      </c>
      <c r="D13" s="6"/>
      <c r="E13" s="6"/>
      <c r="F13" s="6"/>
    </row>
    <row r="14" spans="1:6" x14ac:dyDescent="0.25">
      <c r="A14" s="6"/>
      <c r="B14" s="6"/>
      <c r="C14" s="6"/>
      <c r="D14" s="6"/>
      <c r="E14" s="6"/>
      <c r="F14" s="6"/>
    </row>
    <row r="15" spans="1:6" x14ac:dyDescent="0.25">
      <c r="A15" s="6"/>
      <c r="B15" s="6"/>
      <c r="C15" s="6"/>
      <c r="D15" s="6"/>
      <c r="E15" s="6"/>
      <c r="F15" s="6"/>
    </row>
    <row r="16" spans="1:6" x14ac:dyDescent="0.25">
      <c r="A16" s="6"/>
      <c r="B16" s="6"/>
      <c r="C16" s="6"/>
      <c r="D16" s="6"/>
      <c r="E16" s="6"/>
      <c r="F16" s="6"/>
    </row>
    <row r="17" spans="1:6" x14ac:dyDescent="0.25">
      <c r="A17" s="6"/>
      <c r="B17" s="6"/>
      <c r="C17" s="9" t="s">
        <v>17</v>
      </c>
      <c r="E17" s="6"/>
      <c r="F17" s="6"/>
    </row>
    <row r="18" spans="1:6" x14ac:dyDescent="0.25">
      <c r="A18" s="6"/>
      <c r="B18" s="6"/>
      <c r="C18" s="9" t="s">
        <v>15</v>
      </c>
      <c r="E18" s="6"/>
      <c r="F18" s="6"/>
    </row>
    <row r="19" spans="1:6" x14ac:dyDescent="0.25">
      <c r="A19" s="6"/>
      <c r="B19" s="6"/>
      <c r="C19" s="9" t="s">
        <v>18</v>
      </c>
      <c r="E19" s="6"/>
      <c r="F19" s="6"/>
    </row>
    <row r="20" spans="1:6" x14ac:dyDescent="0.25">
      <c r="A20" s="6"/>
      <c r="B20" s="6"/>
      <c r="C20" s="9" t="s">
        <v>16</v>
      </c>
      <c r="E20" s="6"/>
      <c r="F20" s="6"/>
    </row>
    <row r="21" spans="1:6" x14ac:dyDescent="0.25">
      <c r="A21" s="6"/>
      <c r="B21" s="6"/>
      <c r="C21" s="6"/>
      <c r="D21" s="6"/>
      <c r="E21" s="6"/>
      <c r="F21" s="6"/>
    </row>
    <row r="22" spans="1:6" x14ac:dyDescent="0.25">
      <c r="A22" s="6"/>
      <c r="B22" s="6"/>
      <c r="C22" s="6"/>
      <c r="D22" s="6"/>
      <c r="E22" s="6"/>
      <c r="F22" s="6"/>
    </row>
    <row r="23" spans="1:6" ht="30" x14ac:dyDescent="0.25">
      <c r="A23" s="1" t="s">
        <v>0</v>
      </c>
      <c r="B23" s="1" t="s">
        <v>1</v>
      </c>
      <c r="C23" s="3" t="s">
        <v>5</v>
      </c>
      <c r="D23" s="3" t="s">
        <v>6</v>
      </c>
      <c r="E23" s="4" t="s">
        <v>10</v>
      </c>
      <c r="F23" s="6"/>
    </row>
    <row r="24" spans="1:6" x14ac:dyDescent="0.25">
      <c r="A24" s="2">
        <v>43642</v>
      </c>
      <c r="B24" s="1" t="s">
        <v>3</v>
      </c>
      <c r="C24" s="1">
        <f>IF(B24=0,"",VLOOKUP($B$6,ENTRADA!$B$6:$C$10,2,0))</f>
        <v>25</v>
      </c>
      <c r="D24" s="1">
        <f>IF(B24=0,"",VLOOKUP(B24,'LOTES-RESUMEN'!$A$6:$D$23,3,0))</f>
        <v>10</v>
      </c>
      <c r="E24" s="4">
        <v>5</v>
      </c>
      <c r="F24" s="6"/>
    </row>
    <row r="25" spans="1:6" x14ac:dyDescent="0.25">
      <c r="A25" s="2">
        <v>43642</v>
      </c>
      <c r="B25" s="1" t="s">
        <v>4</v>
      </c>
      <c r="C25" s="1">
        <f>IF(B25=0,"",VLOOKUP($B$6,ENTRADA!$B$6:$C$10,2,0))</f>
        <v>25</v>
      </c>
      <c r="D25" s="1">
        <f>IF(B25=0,"",VLOOKUP(B25,'LOTES-RESUMEN'!$A$6:$D$23,3,0))</f>
        <v>15</v>
      </c>
      <c r="E25" s="1">
        <v>10</v>
      </c>
    </row>
    <row r="26" spans="1:6" x14ac:dyDescent="0.25">
      <c r="A26" s="2">
        <v>43643</v>
      </c>
      <c r="B26" s="1" t="s">
        <v>3</v>
      </c>
      <c r="C26" s="1">
        <f>IF(B26=0,"",VLOOKUP($B$6,ENTRADA!$B$6:$C$10,2,0))</f>
        <v>25</v>
      </c>
      <c r="D26" s="1">
        <f>IF(B26=0,"",VLOOKUP(B26,'LOTES-RESUMEN'!$A$6:$D$23,3,0))</f>
        <v>10</v>
      </c>
      <c r="E26" s="1">
        <v>5</v>
      </c>
    </row>
    <row r="27" spans="1:6" x14ac:dyDescent="0.25">
      <c r="A27" s="2">
        <v>43643</v>
      </c>
      <c r="B27" s="1" t="s">
        <v>13</v>
      </c>
      <c r="C27" s="1">
        <f>IF(B27=0,"",VLOOKUP($B$6,ENTRADA!$B$6:$C$10,2,0))</f>
        <v>25</v>
      </c>
      <c r="D27" s="1">
        <f>IF(B27=0,"",VLOOKUP(B27,'LOTES-RESUMEN'!$A$6:$D$23,3,0))</f>
        <v>10</v>
      </c>
      <c r="E27" s="1">
        <v>10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3"/>
  <sheetViews>
    <sheetView tabSelected="1" workbookViewId="0">
      <selection activeCell="C6" sqref="C6"/>
    </sheetView>
  </sheetViews>
  <sheetFormatPr baseColWidth="10" defaultRowHeight="15" x14ac:dyDescent="0.25"/>
  <cols>
    <col min="3" max="3" width="15.5703125" customWidth="1"/>
  </cols>
  <sheetData>
    <row r="3" spans="1:4" x14ac:dyDescent="0.25">
      <c r="A3" t="s">
        <v>9</v>
      </c>
    </row>
    <row r="5" spans="1:4" ht="30" x14ac:dyDescent="0.25">
      <c r="A5" s="4" t="s">
        <v>1</v>
      </c>
      <c r="B5" s="3" t="s">
        <v>12</v>
      </c>
      <c r="C5" s="5" t="s">
        <v>11</v>
      </c>
      <c r="D5" s="3" t="s">
        <v>6</v>
      </c>
    </row>
    <row r="6" spans="1:4" x14ac:dyDescent="0.25">
      <c r="A6" s="1" t="str">
        <f>ENTRADA!B6</f>
        <v>001A</v>
      </c>
      <c r="B6" s="1">
        <f>IF(A6=0,"",VLOOKUP(A6,ENTRADA!$B$6:$C$20,2,0))</f>
        <v>25</v>
      </c>
      <c r="C6" s="3">
        <f>SUMIF(CONSUMO!$B$6:$B$20,'LOTES-RESUMEN'!A6,CONSUMO!$E$6:$E$20)</f>
        <v>10</v>
      </c>
      <c r="D6" s="1">
        <f>IFERROR(B6-C6,"0")</f>
        <v>15</v>
      </c>
    </row>
    <row r="7" spans="1:4" x14ac:dyDescent="0.25">
      <c r="A7" s="1" t="str">
        <f>ENTRADA!B7</f>
        <v>002A</v>
      </c>
      <c r="B7" s="1">
        <f>IF(A7=0,"",VLOOKUP(A7,ENTRADA!$B$6:$C$20,2,0))</f>
        <v>25</v>
      </c>
      <c r="C7" s="3">
        <f>SUMIF(CONSUMO!$B$6:$B$20,'LOTES-RESUMEN'!A7,CONSUMO!$E$6:$E$20)</f>
        <v>15</v>
      </c>
      <c r="D7" s="1">
        <f t="shared" ref="D7:D23" si="0">IFERROR(B7-C7,"0")</f>
        <v>10</v>
      </c>
    </row>
    <row r="8" spans="1:4" x14ac:dyDescent="0.25">
      <c r="A8" s="1" t="str">
        <f>ENTRADA!B8</f>
        <v>003A</v>
      </c>
      <c r="B8" s="1">
        <f>IF(A8=0,"",VLOOKUP(A8,ENTRADA!$B$6:$C$20,2,0))</f>
        <v>50</v>
      </c>
      <c r="C8" s="3">
        <f>SUMIF(CONSUMO!$B$6:$B$20,'LOTES-RESUMEN'!A8,CONSUMO!$E$6:$E$20)</f>
        <v>10</v>
      </c>
      <c r="D8" s="1">
        <f t="shared" si="0"/>
        <v>40</v>
      </c>
    </row>
    <row r="9" spans="1:4" x14ac:dyDescent="0.25">
      <c r="A9" s="1" t="str">
        <f>ENTRADA!B9</f>
        <v>004A</v>
      </c>
      <c r="B9" s="1">
        <f>IF(A9=0,"",VLOOKUP(A9,ENTRADA!$B$6:$C$20,2,0))</f>
        <v>50</v>
      </c>
      <c r="C9" s="3">
        <f>SUMIF(CONSUMO!$B$6:$B$20,'LOTES-RESUMEN'!A9,CONSUMO!$E$6:$E$20)</f>
        <v>0</v>
      </c>
      <c r="D9" s="1">
        <f t="shared" si="0"/>
        <v>50</v>
      </c>
    </row>
    <row r="10" spans="1:4" x14ac:dyDescent="0.25">
      <c r="A10" s="1">
        <f>ENTRADA!B10</f>
        <v>0</v>
      </c>
      <c r="B10" s="1" t="str">
        <f>IF(A10=0,"",VLOOKUP(A10,ENTRADA!$B$6:$C$20,2,0))</f>
        <v/>
      </c>
      <c r="C10" s="3">
        <f>SUMIF(CONSUMO!$B$6:$B$20,'LOTES-RESUMEN'!A10,CONSUMO!$E$6:$E$20)</f>
        <v>0</v>
      </c>
      <c r="D10" s="1" t="str">
        <f t="shared" si="0"/>
        <v>0</v>
      </c>
    </row>
    <row r="11" spans="1:4" x14ac:dyDescent="0.25">
      <c r="A11" s="1">
        <f>ENTRADA!B11</f>
        <v>0</v>
      </c>
      <c r="B11" s="1" t="str">
        <f>IF(A11=0,"",VLOOKUP(A11,ENTRADA!$B$6:$C$20,2,0))</f>
        <v/>
      </c>
      <c r="C11" s="3">
        <f>SUMIF(CONSUMO!$B$6:$B$20,'LOTES-RESUMEN'!A11,CONSUMO!$E$6:$E$20)</f>
        <v>0</v>
      </c>
      <c r="D11" s="1" t="str">
        <f t="shared" si="0"/>
        <v>0</v>
      </c>
    </row>
    <row r="12" spans="1:4" x14ac:dyDescent="0.25">
      <c r="A12" s="1">
        <f>ENTRADA!B12</f>
        <v>0</v>
      </c>
      <c r="B12" s="1" t="str">
        <f>IF(A12=0,"",VLOOKUP(A12,ENTRADA!$B$6:$C$20,2,0))</f>
        <v/>
      </c>
      <c r="C12" s="3">
        <f>SUMIF(CONSUMO!$B$6:$B$20,'LOTES-RESUMEN'!A12,CONSUMO!$E$6:$E$20)</f>
        <v>0</v>
      </c>
      <c r="D12" s="1" t="str">
        <f t="shared" si="0"/>
        <v>0</v>
      </c>
    </row>
    <row r="13" spans="1:4" x14ac:dyDescent="0.25">
      <c r="A13" s="1">
        <f>ENTRADA!B13</f>
        <v>0</v>
      </c>
      <c r="B13" s="1" t="str">
        <f>IF(A13=0,"",VLOOKUP(A13,ENTRADA!$B$6:$C$20,2,0))</f>
        <v/>
      </c>
      <c r="C13" s="3">
        <f>SUMIF(CONSUMO!$B$6:$B$20,'LOTES-RESUMEN'!A13,CONSUMO!$E$6:$E$20)</f>
        <v>0</v>
      </c>
      <c r="D13" s="1" t="str">
        <f t="shared" si="0"/>
        <v>0</v>
      </c>
    </row>
    <row r="14" spans="1:4" x14ac:dyDescent="0.25">
      <c r="A14" s="1">
        <f>ENTRADA!B14</f>
        <v>0</v>
      </c>
      <c r="B14" s="1" t="str">
        <f>IF(A14=0,"",VLOOKUP(A14,ENTRADA!$B$6:$C$20,2,0))</f>
        <v/>
      </c>
      <c r="C14" s="3">
        <f>SUMIF(CONSUMO!$B$6:$B$20,'LOTES-RESUMEN'!A14,CONSUMO!$E$6:$E$20)</f>
        <v>0</v>
      </c>
      <c r="D14" s="1" t="str">
        <f t="shared" si="0"/>
        <v>0</v>
      </c>
    </row>
    <row r="15" spans="1:4" x14ac:dyDescent="0.25">
      <c r="A15" s="1">
        <f>ENTRADA!B15</f>
        <v>0</v>
      </c>
      <c r="B15" s="1" t="str">
        <f>IF(A15=0,"",VLOOKUP(A15,ENTRADA!$B$6:$C$20,2,0))</f>
        <v/>
      </c>
      <c r="C15" s="3">
        <f>SUMIF(CONSUMO!$B$6:$B$20,'LOTES-RESUMEN'!A15,CONSUMO!$E$6:$E$20)</f>
        <v>0</v>
      </c>
      <c r="D15" s="1" t="str">
        <f t="shared" si="0"/>
        <v>0</v>
      </c>
    </row>
    <row r="16" spans="1:4" x14ac:dyDescent="0.25">
      <c r="A16" s="1">
        <f>ENTRADA!B16</f>
        <v>0</v>
      </c>
      <c r="B16" s="1" t="str">
        <f>IF(A16=0,"",VLOOKUP(A16,ENTRADA!$B$6:$C$20,2,0))</f>
        <v/>
      </c>
      <c r="C16" s="3">
        <f>SUMIF(CONSUMO!$B$6:$B$20,'LOTES-RESUMEN'!A16,CONSUMO!$E$6:$E$20)</f>
        <v>0</v>
      </c>
      <c r="D16" s="1" t="str">
        <f t="shared" si="0"/>
        <v>0</v>
      </c>
    </row>
    <row r="17" spans="1:4" x14ac:dyDescent="0.25">
      <c r="A17" s="1">
        <f>ENTRADA!B17</f>
        <v>0</v>
      </c>
      <c r="B17" s="1" t="str">
        <f>IF(A17=0,"",VLOOKUP(A17,ENTRADA!$B$6:$C$20,2,0))</f>
        <v/>
      </c>
      <c r="C17" s="3">
        <f>SUMIF(CONSUMO!$B$6:$B$20,'LOTES-RESUMEN'!A17,CONSUMO!$E$6:$E$20)</f>
        <v>0</v>
      </c>
      <c r="D17" s="1" t="str">
        <f t="shared" si="0"/>
        <v>0</v>
      </c>
    </row>
    <row r="18" spans="1:4" x14ac:dyDescent="0.25">
      <c r="A18" s="1">
        <f>ENTRADA!B18</f>
        <v>0</v>
      </c>
      <c r="B18" s="1" t="str">
        <f>IF(A18=0,"",VLOOKUP(A18,ENTRADA!$B$6:$C$20,2,0))</f>
        <v/>
      </c>
      <c r="C18" s="3">
        <f>SUMIF(CONSUMO!$B$6:$B$20,'LOTES-RESUMEN'!A18,CONSUMO!$E$6:$E$20)</f>
        <v>0</v>
      </c>
      <c r="D18" s="1" t="str">
        <f t="shared" si="0"/>
        <v>0</v>
      </c>
    </row>
    <row r="19" spans="1:4" x14ac:dyDescent="0.25">
      <c r="A19" s="1">
        <f>ENTRADA!B19</f>
        <v>0</v>
      </c>
      <c r="B19" s="1" t="str">
        <f>IF(A19=0,"",VLOOKUP(A19,ENTRADA!$B$6:$C$20,2,0))</f>
        <v/>
      </c>
      <c r="C19" s="3">
        <f>SUMIF(CONSUMO!$B$6:$B$20,'LOTES-RESUMEN'!A19,CONSUMO!$E$6:$E$20)</f>
        <v>0</v>
      </c>
      <c r="D19" s="1" t="str">
        <f t="shared" si="0"/>
        <v>0</v>
      </c>
    </row>
    <row r="20" spans="1:4" x14ac:dyDescent="0.25">
      <c r="A20" s="1">
        <f>ENTRADA!B20</f>
        <v>0</v>
      </c>
      <c r="B20" s="1" t="str">
        <f>IF(A20=0,"",VLOOKUP(A20,ENTRADA!$B$6:$C$20,2,0))</f>
        <v/>
      </c>
      <c r="C20" s="3">
        <f>SUMIF(CONSUMO!$B$6:$B$20,'LOTES-RESUMEN'!A20,CONSUMO!$E$6:$E$20)</f>
        <v>0</v>
      </c>
      <c r="D20" s="1" t="str">
        <f t="shared" si="0"/>
        <v>0</v>
      </c>
    </row>
    <row r="21" spans="1:4" x14ac:dyDescent="0.25">
      <c r="A21" s="1">
        <f>ENTRADA!B21</f>
        <v>0</v>
      </c>
      <c r="B21" s="1" t="str">
        <f>IF(A21=0,"",VLOOKUP(A21,ENTRADA!$B$6:$C$20,2,0))</f>
        <v/>
      </c>
      <c r="C21" s="3">
        <f>SUMIF(CONSUMO!$B$6:$B$20,'LOTES-RESUMEN'!A21,CONSUMO!$E$6:$E$20)</f>
        <v>0</v>
      </c>
      <c r="D21" s="1" t="str">
        <f t="shared" si="0"/>
        <v>0</v>
      </c>
    </row>
    <row r="22" spans="1:4" x14ac:dyDescent="0.25">
      <c r="A22" s="1">
        <f>ENTRADA!B22</f>
        <v>0</v>
      </c>
      <c r="B22" s="1" t="str">
        <f>IF(A22=0,"",VLOOKUP(A22,ENTRADA!$B$6:$C$20,2,0))</f>
        <v/>
      </c>
      <c r="C22" s="3">
        <f>SUMIF(CONSUMO!$B$6:$B$20,'LOTES-RESUMEN'!A22,CONSUMO!$E$6:$E$20)</f>
        <v>0</v>
      </c>
      <c r="D22" s="1" t="str">
        <f t="shared" si="0"/>
        <v>0</v>
      </c>
    </row>
    <row r="23" spans="1:4" x14ac:dyDescent="0.25">
      <c r="A23" s="1">
        <f>ENTRADA!B23</f>
        <v>0</v>
      </c>
      <c r="B23" s="1" t="str">
        <f>IF(A23=0,"",VLOOKUP(A23,ENTRADA!$B$6:$C$20,2,0))</f>
        <v/>
      </c>
      <c r="C23" s="3">
        <f>SUMIF(CONSUMO!$B$6:$B$20,'LOTES-RESUMEN'!A23,CONSUMO!$E$6:$E$20)</f>
        <v>0</v>
      </c>
      <c r="D23" s="1" t="str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ENTRADA</vt:lpstr>
      <vt:lpstr>CONSUMO</vt:lpstr>
      <vt:lpstr>LOTES-RESUMEN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</dc:creator>
  <cp:lastModifiedBy>Miguel Angel </cp:lastModifiedBy>
  <dcterms:created xsi:type="dcterms:W3CDTF">2019-06-24T11:19:33Z</dcterms:created>
  <dcterms:modified xsi:type="dcterms:W3CDTF">2019-06-24T11:58:58Z</dcterms:modified>
</cp:coreProperties>
</file>